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3801"/>
  <workbookPr filterPrivacy="1" defaultThemeVersion="124226"/>
  <xr:revisionPtr revIDLastSave="0" documentId="13_ncr:1_{33F88BCC-0157-4E61-B779-FE83BA8E0F25}" xr6:coauthVersionLast="46" xr6:coauthVersionMax="46" xr10:uidLastSave="{00000000-0000-0000-0000-000000000000}"/>
  <bookViews>
    <workbookView xWindow="-120" yWindow="480" windowWidth="29040" windowHeight="15840" activeTab="1" xr2:uid="{00000000-000D-0000-FFFF-FFFF00000000}"/>
  </bookViews>
  <sheets>
    <sheet name="Cap Structure" sheetId="1" r:id="rId1"/>
    <sheet name="Debt" sheetId="2" r:id="rId2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B19" i="1" l="1"/>
  <c r="B18" i="1"/>
  <c r="E20" i="2" l="1"/>
  <c r="F20" i="2"/>
  <c r="F16" i="2"/>
  <c r="B20" i="1" l="1"/>
  <c r="E19" i="1"/>
  <c r="D19" i="1"/>
  <c r="C19" i="1"/>
  <c r="F18" i="1"/>
  <c r="E18" i="1"/>
  <c r="E20" i="1" s="1"/>
  <c r="D18" i="1"/>
  <c r="D20" i="1" s="1"/>
  <c r="C18" i="1"/>
  <c r="C20" i="1" s="1"/>
  <c r="E15" i="1"/>
  <c r="F15" i="1"/>
  <c r="F19" i="1" s="1"/>
  <c r="F20" i="1" l="1"/>
  <c r="D20" i="2"/>
  <c r="C20" i="2"/>
  <c r="B20" i="2"/>
  <c r="B15" i="1" l="1"/>
  <c r="D15" i="1"/>
  <c r="C15" i="1"/>
  <c r="G20" i="2" l="1"/>
</calcChain>
</file>

<file path=xl/sharedStrings.xml><?xml version="1.0" encoding="utf-8"?>
<sst xmlns="http://schemas.openxmlformats.org/spreadsheetml/2006/main" count="33" uniqueCount="28">
  <si>
    <t>Common Equity</t>
  </si>
  <si>
    <t>Preferred Stock</t>
  </si>
  <si>
    <t>Long-Term Debt</t>
  </si>
  <si>
    <t xml:space="preserve">    Total</t>
  </si>
  <si>
    <t>CAPITAL STRUCTURE:</t>
  </si>
  <si>
    <t>LONG AND SHORT-TERM DEBT:</t>
  </si>
  <si>
    <t>L-T Debt Financing</t>
  </si>
  <si>
    <t>S-T Debt:   Borrowings</t>
  </si>
  <si>
    <t>Net S-T Debt Balance</t>
  </si>
  <si>
    <t xml:space="preserve">                   Repayments</t>
  </si>
  <si>
    <t>EL PASO ELECTRIC COMPANY</t>
  </si>
  <si>
    <t>HISTORICAL CAPITAL STRUCTURE</t>
  </si>
  <si>
    <t>HISTORICAL SHORT AND LONG TERM CAPITAL FUNDING</t>
  </si>
  <si>
    <t>Attachment 1</t>
  </si>
  <si>
    <t>Page 1 of 2</t>
  </si>
  <si>
    <t>Page 2 of 2</t>
  </si>
  <si>
    <t>PUC Docket No. 52195</t>
  </si>
  <si>
    <r>
      <t xml:space="preserve">YEAR ENDED DECEMBER 31 </t>
    </r>
    <r>
      <rPr>
        <vertAlign val="superscript"/>
        <sz val="12"/>
        <color theme="1"/>
        <rFont val="Times New Roman"/>
        <family val="1"/>
      </rPr>
      <t>(1)</t>
    </r>
  </si>
  <si>
    <r>
      <t xml:space="preserve">2019 </t>
    </r>
    <r>
      <rPr>
        <u/>
        <vertAlign val="superscript"/>
        <sz val="12"/>
        <color theme="1"/>
        <rFont val="Times New Roman"/>
        <family val="1"/>
      </rPr>
      <t>(2)</t>
    </r>
  </si>
  <si>
    <t>(1) Excludes long-term debt financings and short-term borrowings for RGRT.</t>
  </si>
  <si>
    <t>Common Equity Ratio</t>
  </si>
  <si>
    <t>Long-Term Debt Ratio</t>
  </si>
  <si>
    <t>Total Capitalization</t>
  </si>
  <si>
    <t>(1) Consistent with capital structure filed in this case</t>
  </si>
  <si>
    <t>EQUITY INFUSIONS</t>
  </si>
  <si>
    <t>(2) El Paso Electric purchased, in lieu of redemption, all of the 2009 Series A 7.25% PCBs with an aggregate principal amount of $63.5 million, and all of the 2009 Series B 7.25% PCBs with an aggregate principal amount of $37.1 million, on February 1, 2019 and April 1, 2019, respectively, utilizing funds borrowed under the RCF.  On May 22, 2019, the Company reoffered and sold $63.5 million aggregate principal amount of 2009 Series A 7.25% PCBs and $37.1 million aggregate principal amount of 2009 Series B 7.25% PCBs with a fixed interest rate of 3.60% per annum until the PCBs mature on February 1, 2040 and April 1, 2040, respectively. Proceeds from the remarketing of the PCBs were primarily used to repay outstanding short-term borrowings under the RCF.</t>
  </si>
  <si>
    <t>TIEC's 1st, Q. No. TIEC 1-10</t>
  </si>
  <si>
    <t>SOAH Docket No. 473-21-2606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</si>
</sst>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5" formatCode="&quot;$&quot;#,##0_);\(&quot;$&quot;#,##0\)"/>
    <numFmt numFmtId="43" formatCode="_(* #,##0.00_);_(* \(#,##0.00\);_(* &quot;-&quot;??_);_(@_)"/>
    <numFmt numFmtId="164" formatCode="_(* #,##0_);_(* \(#,##0\);_(* &quot;-&quot;??_);_(@_)"/>
    <numFmt numFmtId="165" formatCode="0.000%"/>
  </numFmts>
  <fonts count="9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2"/>
      <name val="Arial MT"/>
    </font>
    <font>
      <sz val="12"/>
      <color theme="1"/>
      <name val="Times New Roman"/>
      <family val="1"/>
    </font>
    <font>
      <u/>
      <sz val="12"/>
      <color theme="1"/>
      <name val="Times New Roman"/>
      <family val="1"/>
    </font>
    <font>
      <sz val="12"/>
      <name val="Times New Roman"/>
      <family val="1"/>
    </font>
    <font>
      <sz val="12"/>
      <color indexed="12"/>
      <name val="Times New Roman"/>
      <family val="1"/>
    </font>
    <font>
      <vertAlign val="superscript"/>
      <sz val="12"/>
      <color theme="1"/>
      <name val="Times New Roman"/>
      <family val="1"/>
    </font>
    <font>
      <u/>
      <vertAlign val="superscript"/>
      <sz val="12"/>
      <color theme="1"/>
      <name val="Times New Roman"/>
      <family val="1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/>
      <right/>
      <top/>
      <bottom style="thin">
        <color indexed="64"/>
      </bottom>
      <diagonal/>
    </border>
  </borders>
  <cellStyleXfs count="4">
    <xf numFmtId="0" fontId="0" fillId="0" borderId="0"/>
    <xf numFmtId="43" fontId="1" fillId="0" borderId="0" applyFont="0" applyFill="0" applyBorder="0" applyAlignment="0" applyProtection="0"/>
    <xf numFmtId="0" fontId="2" fillId="0" borderId="0"/>
    <xf numFmtId="9" fontId="1" fillId="0" borderId="0" applyFont="0" applyFill="0" applyBorder="0" applyAlignment="0" applyProtection="0"/>
  </cellStyleXfs>
  <cellXfs count="28">
    <xf numFmtId="0" fontId="0" fillId="0" borderId="0" xfId="0"/>
    <xf numFmtId="0" fontId="3" fillId="0" borderId="0" xfId="0" applyFont="1"/>
    <xf numFmtId="0" fontId="3" fillId="0" borderId="0" xfId="0" applyFont="1" applyAlignment="1">
      <alignment horizontal="right"/>
    </xf>
    <xf numFmtId="0" fontId="4" fillId="0" borderId="0" xfId="0" applyFont="1" applyBorder="1" applyAlignment="1">
      <alignment horizontal="center"/>
    </xf>
    <xf numFmtId="0" fontId="5" fillId="0" borderId="0" xfId="0" applyFont="1" applyBorder="1" applyProtection="1"/>
    <xf numFmtId="0" fontId="5" fillId="0" borderId="0" xfId="0" applyFont="1" applyProtection="1"/>
    <xf numFmtId="5" fontId="6" fillId="0" borderId="0" xfId="0" applyNumberFormat="1" applyFont="1" applyProtection="1">
      <protection locked="0"/>
    </xf>
    <xf numFmtId="37" fontId="6" fillId="0" borderId="0" xfId="0" applyNumberFormat="1" applyFont="1" applyProtection="1">
      <protection locked="0"/>
    </xf>
    <xf numFmtId="37" fontId="6" fillId="0" borderId="1" xfId="0" applyNumberFormat="1" applyFont="1" applyBorder="1" applyProtection="1">
      <protection locked="0"/>
    </xf>
    <xf numFmtId="5" fontId="5" fillId="0" borderId="0" xfId="0" applyNumberFormat="1" applyFont="1" applyProtection="1"/>
    <xf numFmtId="0" fontId="3" fillId="0" borderId="0" xfId="0" applyFont="1" applyBorder="1"/>
    <xf numFmtId="5" fontId="6" fillId="0" borderId="0" xfId="0" applyNumberFormat="1" applyFont="1" applyBorder="1" applyProtection="1">
      <protection locked="0"/>
    </xf>
    <xf numFmtId="164" fontId="6" fillId="0" borderId="0" xfId="1" applyNumberFormat="1" applyFont="1" applyBorder="1" applyProtection="1">
      <protection locked="0"/>
    </xf>
    <xf numFmtId="164" fontId="6" fillId="0" borderId="1" xfId="1" applyNumberFormat="1" applyFont="1" applyBorder="1" applyProtection="1">
      <protection locked="0"/>
    </xf>
    <xf numFmtId="0" fontId="3" fillId="0" borderId="0" xfId="0" quotePrefix="1" applyFont="1"/>
    <xf numFmtId="0" fontId="5" fillId="0" borderId="0" xfId="0" applyFont="1"/>
    <xf numFmtId="0" fontId="5" fillId="0" borderId="0" xfId="0" quotePrefix="1" applyFont="1"/>
    <xf numFmtId="10" fontId="5" fillId="0" borderId="0" xfId="0" applyNumberFormat="1" applyFont="1"/>
    <xf numFmtId="165" fontId="5" fillId="0" borderId="0" xfId="3" applyNumberFormat="1" applyFont="1" applyProtection="1"/>
    <xf numFmtId="165" fontId="5" fillId="0" borderId="1" xfId="3" applyNumberFormat="1" applyFont="1" applyBorder="1" applyProtection="1"/>
    <xf numFmtId="5" fontId="6" fillId="0" borderId="0" xfId="0" applyNumberFormat="1" applyFont="1" applyFill="1" applyProtection="1">
      <protection locked="0"/>
    </xf>
    <xf numFmtId="37" fontId="6" fillId="0" borderId="0" xfId="0" applyNumberFormat="1" applyFont="1" applyFill="1" applyProtection="1">
      <protection locked="0"/>
    </xf>
    <xf numFmtId="37" fontId="6" fillId="0" borderId="1" xfId="0" applyNumberFormat="1" applyFont="1" applyFill="1" applyBorder="1" applyProtection="1">
      <protection locked="0"/>
    </xf>
    <xf numFmtId="5" fontId="5" fillId="0" borderId="0" xfId="0" applyNumberFormat="1" applyFont="1" applyFill="1" applyProtection="1"/>
    <xf numFmtId="0" fontId="3" fillId="0" borderId="0" xfId="0" applyFont="1" applyFill="1"/>
    <xf numFmtId="165" fontId="5" fillId="0" borderId="0" xfId="3" applyNumberFormat="1" applyFont="1" applyFill="1" applyProtection="1"/>
    <xf numFmtId="0" fontId="3" fillId="0" borderId="1" xfId="0" applyFont="1" applyBorder="1" applyAlignment="1">
      <alignment horizontal="center"/>
    </xf>
    <xf numFmtId="0" fontId="3" fillId="0" borderId="0" xfId="0" quotePrefix="1" applyFont="1" applyAlignment="1">
      <alignment wrapText="1"/>
    </xf>
  </cellXfs>
  <cellStyles count="4">
    <cellStyle name="Comma" xfId="1" builtinId="3"/>
    <cellStyle name="Normal" xfId="0" builtinId="0"/>
    <cellStyle name="Normal 13" xfId="2" xr:uid="{00000000-0005-0000-0000-000002000000}"/>
    <cellStyle name="Percent" xfId="3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F25"/>
  <sheetViews>
    <sheetView zoomScaleNormal="100" workbookViewId="0">
      <selection activeCell="K4" sqref="K4"/>
    </sheetView>
  </sheetViews>
  <sheetFormatPr defaultColWidth="9.140625" defaultRowHeight="15.75"/>
  <cols>
    <col min="1" max="1" width="27.28515625" style="1" bestFit="1" customWidth="1"/>
    <col min="2" max="2" width="18.28515625" style="1" customWidth="1"/>
    <col min="3" max="4" width="18.140625" style="1" bestFit="1" customWidth="1"/>
    <col min="5" max="5" width="18.140625" style="1" customWidth="1"/>
    <col min="6" max="6" width="18.140625" style="1" bestFit="1" customWidth="1"/>
    <col min="7" max="7" width="12.42578125" style="1" bestFit="1" customWidth="1"/>
    <col min="8" max="16384" width="9.140625" style="1"/>
  </cols>
  <sheetData>
    <row r="1" spans="1:6">
      <c r="A1" s="1" t="s">
        <v>10</v>
      </c>
      <c r="F1" s="2" t="s">
        <v>27</v>
      </c>
    </row>
    <row r="2" spans="1:6">
      <c r="A2" s="1" t="s">
        <v>11</v>
      </c>
      <c r="F2" s="2" t="s">
        <v>16</v>
      </c>
    </row>
    <row r="3" spans="1:6">
      <c r="F3" s="2" t="s">
        <v>26</v>
      </c>
    </row>
    <row r="4" spans="1:6">
      <c r="F4" s="2" t="s">
        <v>13</v>
      </c>
    </row>
    <row r="5" spans="1:6">
      <c r="F5" s="2" t="s">
        <v>14</v>
      </c>
    </row>
    <row r="8" spans="1:6">
      <c r="B8" s="26"/>
      <c r="C8" s="26"/>
      <c r="D8" s="26"/>
      <c r="E8" s="26"/>
      <c r="F8" s="26"/>
    </row>
    <row r="9" spans="1:6">
      <c r="B9" s="3">
        <v>2016</v>
      </c>
      <c r="C9" s="3">
        <v>2017</v>
      </c>
      <c r="D9" s="3">
        <v>2018</v>
      </c>
      <c r="E9" s="3">
        <v>2019</v>
      </c>
      <c r="F9" s="3">
        <v>2020</v>
      </c>
    </row>
    <row r="10" spans="1:6">
      <c r="A10" s="1" t="s">
        <v>4</v>
      </c>
    </row>
    <row r="11" spans="1:6">
      <c r="B11" s="4"/>
      <c r="C11" s="4"/>
      <c r="D11" s="4"/>
      <c r="E11" s="4"/>
      <c r="F11" s="4"/>
    </row>
    <row r="12" spans="1:6">
      <c r="A12" s="5" t="s">
        <v>0</v>
      </c>
      <c r="B12" s="6">
        <v>1092354723</v>
      </c>
      <c r="C12" s="6">
        <v>1160566445</v>
      </c>
      <c r="D12" s="6">
        <v>1183128311</v>
      </c>
      <c r="E12" s="20">
        <v>1236463123</v>
      </c>
      <c r="F12" s="20">
        <v>1397187639</v>
      </c>
    </row>
    <row r="13" spans="1:6">
      <c r="A13" s="5" t="s">
        <v>1</v>
      </c>
      <c r="B13" s="7">
        <v>0</v>
      </c>
      <c r="C13" s="7">
        <v>0</v>
      </c>
      <c r="D13" s="7">
        <v>0</v>
      </c>
      <c r="E13" s="21">
        <v>0</v>
      </c>
      <c r="F13" s="21">
        <v>0</v>
      </c>
    </row>
    <row r="14" spans="1:6">
      <c r="A14" s="5" t="s">
        <v>2</v>
      </c>
      <c r="B14" s="8">
        <v>1167288443</v>
      </c>
      <c r="C14" s="8">
        <v>1135414951.8099999</v>
      </c>
      <c r="D14" s="8">
        <v>1261797725.3699999</v>
      </c>
      <c r="E14" s="22">
        <v>1262073664.6100001</v>
      </c>
      <c r="F14" s="22">
        <v>1263573544</v>
      </c>
    </row>
    <row r="15" spans="1:6">
      <c r="A15" s="5" t="s">
        <v>3</v>
      </c>
      <c r="B15" s="9">
        <f>SUM(B12:B14)</f>
        <v>2259643166</v>
      </c>
      <c r="C15" s="9">
        <f>SUM(C12:C14)</f>
        <v>2295981396.8099999</v>
      </c>
      <c r="D15" s="9">
        <f>SUM(D12:D14)</f>
        <v>2444926036.3699999</v>
      </c>
      <c r="E15" s="23">
        <f t="shared" ref="E15:F15" si="0">SUM(E12:E14)</f>
        <v>2498536787.6100001</v>
      </c>
      <c r="F15" s="23">
        <f t="shared" si="0"/>
        <v>2660761183</v>
      </c>
    </row>
    <row r="16" spans="1:6">
      <c r="B16" s="9"/>
      <c r="E16" s="24"/>
      <c r="F16" s="24"/>
    </row>
    <row r="17" spans="1:6">
      <c r="E17" s="24"/>
      <c r="F17" s="24"/>
    </row>
    <row r="18" spans="1:6">
      <c r="A18" s="15" t="s">
        <v>20</v>
      </c>
      <c r="B18" s="18">
        <f>B12/B15</f>
        <v>0.48341912538946424</v>
      </c>
      <c r="C18" s="18">
        <f t="shared" ref="C18:F18" si="1">C12/C15</f>
        <v>0.50547728592769636</v>
      </c>
      <c r="D18" s="18">
        <f t="shared" si="1"/>
        <v>0.48391169851362847</v>
      </c>
      <c r="E18" s="25">
        <f t="shared" si="1"/>
        <v>0.49487489202940693</v>
      </c>
      <c r="F18" s="25">
        <f t="shared" si="1"/>
        <v>0.5251082464397181</v>
      </c>
    </row>
    <row r="19" spans="1:6">
      <c r="A19" s="15" t="s">
        <v>21</v>
      </c>
      <c r="B19" s="19">
        <f>B14/B15</f>
        <v>0.5165808746105357</v>
      </c>
      <c r="C19" s="19">
        <f t="shared" ref="C19:F19" si="2">C14/C15</f>
        <v>0.49452271407230364</v>
      </c>
      <c r="D19" s="19">
        <f t="shared" si="2"/>
        <v>0.51608830148637153</v>
      </c>
      <c r="E19" s="19">
        <f t="shared" si="2"/>
        <v>0.50512510797059307</v>
      </c>
      <c r="F19" s="19">
        <f t="shared" si="2"/>
        <v>0.47489175356028185</v>
      </c>
    </row>
    <row r="20" spans="1:6">
      <c r="A20" s="15" t="s">
        <v>22</v>
      </c>
      <c r="B20" s="17">
        <f>SUM(B18:B19)</f>
        <v>1</v>
      </c>
      <c r="C20" s="17">
        <f t="shared" ref="C20:F20" si="3">SUM(C18:C19)</f>
        <v>1</v>
      </c>
      <c r="D20" s="17">
        <f t="shared" si="3"/>
        <v>1</v>
      </c>
      <c r="E20" s="17">
        <f t="shared" si="3"/>
        <v>1</v>
      </c>
      <c r="F20" s="17">
        <f t="shared" si="3"/>
        <v>1</v>
      </c>
    </row>
    <row r="21" spans="1:6">
      <c r="A21" s="15"/>
      <c r="B21" s="11"/>
      <c r="C21" s="11"/>
      <c r="D21" s="11"/>
      <c r="E21" s="11"/>
      <c r="F21" s="11"/>
    </row>
    <row r="22" spans="1:6">
      <c r="A22" s="15"/>
      <c r="B22" s="10"/>
      <c r="C22" s="10"/>
      <c r="D22" s="10"/>
      <c r="E22" s="10"/>
      <c r="F22" s="10"/>
    </row>
    <row r="23" spans="1:6">
      <c r="A23" s="16" t="s">
        <v>23</v>
      </c>
      <c r="B23" s="11"/>
      <c r="C23" s="11"/>
      <c r="D23" s="11"/>
      <c r="E23" s="11"/>
      <c r="F23" s="11"/>
    </row>
    <row r="24" spans="1:6">
      <c r="A24" s="10"/>
      <c r="B24" s="12"/>
      <c r="C24" s="12"/>
      <c r="D24" s="12"/>
      <c r="E24" s="12"/>
      <c r="F24" s="12"/>
    </row>
    <row r="25" spans="1:6">
      <c r="A25" s="10"/>
      <c r="B25" s="11"/>
      <c r="C25" s="11"/>
      <c r="D25" s="11"/>
      <c r="E25" s="11"/>
      <c r="F25" s="11"/>
    </row>
  </sheetData>
  <mergeCells count="1">
    <mergeCell ref="B8:F8"/>
  </mergeCells>
  <pageMargins left="0.7" right="0.7" top="0.75" bottom="0.75" header="0.3" footer="0.3"/>
  <pageSetup fitToHeight="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G29"/>
  <sheetViews>
    <sheetView tabSelected="1" zoomScaleNormal="100" workbookViewId="0">
      <selection activeCell="I7" sqref="I7"/>
    </sheetView>
  </sheetViews>
  <sheetFormatPr defaultColWidth="9.140625" defaultRowHeight="15.75"/>
  <cols>
    <col min="1" max="1" width="33.140625" style="1" customWidth="1"/>
    <col min="2" max="7" width="16.7109375" style="1" customWidth="1"/>
    <col min="8" max="8" width="15.42578125" style="1" customWidth="1"/>
    <col min="9" max="9" width="16.42578125" style="1" customWidth="1"/>
    <col min="10" max="16384" width="9.140625" style="1"/>
  </cols>
  <sheetData>
    <row r="1" spans="1:7">
      <c r="A1" s="1" t="s">
        <v>10</v>
      </c>
      <c r="G1" s="2" t="s">
        <v>27</v>
      </c>
    </row>
    <row r="2" spans="1:7">
      <c r="A2" s="1" t="s">
        <v>12</v>
      </c>
      <c r="G2" s="2" t="s">
        <v>16</v>
      </c>
    </row>
    <row r="3" spans="1:7">
      <c r="G3" s="2" t="s">
        <v>26</v>
      </c>
    </row>
    <row r="4" spans="1:7">
      <c r="G4" s="2" t="s">
        <v>13</v>
      </c>
    </row>
    <row r="5" spans="1:7">
      <c r="G5" s="2" t="s">
        <v>15</v>
      </c>
    </row>
    <row r="9" spans="1:7" ht="18.75">
      <c r="B9" s="26" t="s">
        <v>17</v>
      </c>
      <c r="C9" s="26"/>
      <c r="D9" s="26"/>
      <c r="E9" s="26"/>
      <c r="F9" s="26"/>
      <c r="G9" s="26"/>
    </row>
    <row r="10" spans="1:7" ht="18.75">
      <c r="B10" s="3">
        <v>2015</v>
      </c>
      <c r="C10" s="3">
        <v>2016</v>
      </c>
      <c r="D10" s="3">
        <v>2017</v>
      </c>
      <c r="E10" s="3">
        <v>2018</v>
      </c>
      <c r="F10" s="3" t="s">
        <v>18</v>
      </c>
      <c r="G10" s="3">
        <v>2020</v>
      </c>
    </row>
    <row r="11" spans="1:7">
      <c r="B11" s="3"/>
      <c r="C11" s="3"/>
      <c r="D11" s="3"/>
      <c r="E11" s="3"/>
      <c r="F11" s="3"/>
      <c r="G11" s="3"/>
    </row>
    <row r="12" spans="1:7">
      <c r="A12" s="1" t="s">
        <v>24</v>
      </c>
      <c r="B12" s="6">
        <v>0</v>
      </c>
      <c r="C12" s="6">
        <v>0</v>
      </c>
      <c r="D12" s="6">
        <v>0</v>
      </c>
      <c r="E12" s="6">
        <v>0</v>
      </c>
      <c r="F12" s="6">
        <v>0</v>
      </c>
      <c r="G12" s="6">
        <v>125000000</v>
      </c>
    </row>
    <row r="13" spans="1:7">
      <c r="B13" s="3"/>
      <c r="C13" s="3"/>
      <c r="D13" s="3"/>
      <c r="E13" s="3"/>
      <c r="F13" s="3"/>
      <c r="G13" s="3"/>
    </row>
    <row r="14" spans="1:7">
      <c r="A14" s="1" t="s">
        <v>5</v>
      </c>
    </row>
    <row r="16" spans="1:7">
      <c r="A16" s="1" t="s">
        <v>6</v>
      </c>
      <c r="B16" s="6">
        <v>0</v>
      </c>
      <c r="C16" s="6">
        <v>150000000</v>
      </c>
      <c r="D16" s="6">
        <v>0</v>
      </c>
      <c r="E16" s="6">
        <v>125000000</v>
      </c>
      <c r="F16" s="6">
        <f>63500000+371000000</f>
        <v>434500000</v>
      </c>
      <c r="G16" s="6">
        <v>0</v>
      </c>
    </row>
    <row r="18" spans="1:7">
      <c r="A18" s="1" t="s">
        <v>7</v>
      </c>
      <c r="B18" s="6">
        <v>284000000</v>
      </c>
      <c r="C18" s="6">
        <v>344000000</v>
      </c>
      <c r="D18" s="6">
        <v>552000000</v>
      </c>
      <c r="E18" s="6">
        <v>525000000</v>
      </c>
      <c r="F18" s="6">
        <v>573500000</v>
      </c>
      <c r="G18" s="6">
        <v>603000000</v>
      </c>
    </row>
    <row r="19" spans="1:7">
      <c r="A19" s="1" t="s">
        <v>9</v>
      </c>
      <c r="B19" s="13">
        <v>-176000000</v>
      </c>
      <c r="C19" s="13">
        <v>-408000000</v>
      </c>
      <c r="D19" s="13">
        <v>-511000000</v>
      </c>
      <c r="E19" s="13">
        <v>-587000000</v>
      </c>
      <c r="F19" s="13">
        <v>-512500000</v>
      </c>
      <c r="G19" s="13">
        <v>-566000000</v>
      </c>
    </row>
    <row r="20" spans="1:7">
      <c r="A20" s="1" t="s">
        <v>8</v>
      </c>
      <c r="B20" s="6">
        <f>+B18+B19</f>
        <v>108000000</v>
      </c>
      <c r="C20" s="6">
        <f>+C18+C19</f>
        <v>-64000000</v>
      </c>
      <c r="D20" s="6">
        <f>+D18+D19</f>
        <v>41000000</v>
      </c>
      <c r="E20" s="6">
        <f t="shared" ref="E20:F20" si="0">+E18+E19</f>
        <v>-62000000</v>
      </c>
      <c r="F20" s="6">
        <f t="shared" si="0"/>
        <v>61000000</v>
      </c>
      <c r="G20" s="6">
        <f>+G18+G19</f>
        <v>37000000</v>
      </c>
    </row>
    <row r="23" spans="1:7">
      <c r="A23" s="14" t="s">
        <v>19</v>
      </c>
    </row>
    <row r="24" spans="1:7">
      <c r="A24" s="27" t="s">
        <v>25</v>
      </c>
      <c r="B24" s="27"/>
      <c r="C24" s="27"/>
      <c r="D24" s="27"/>
      <c r="E24" s="27"/>
      <c r="F24" s="27"/>
      <c r="G24" s="27"/>
    </row>
    <row r="25" spans="1:7">
      <c r="A25" s="27"/>
      <c r="B25" s="27"/>
      <c r="C25" s="27"/>
      <c r="D25" s="27"/>
      <c r="E25" s="27"/>
      <c r="F25" s="27"/>
      <c r="G25" s="27"/>
    </row>
    <row r="26" spans="1:7">
      <c r="A26" s="27"/>
      <c r="B26" s="27"/>
      <c r="C26" s="27"/>
      <c r="D26" s="27"/>
      <c r="E26" s="27"/>
      <c r="F26" s="27"/>
      <c r="G26" s="27"/>
    </row>
    <row r="27" spans="1:7">
      <c r="A27" s="27"/>
      <c r="B27" s="27"/>
      <c r="C27" s="27"/>
      <c r="D27" s="27"/>
      <c r="E27" s="27"/>
      <c r="F27" s="27"/>
      <c r="G27" s="27"/>
    </row>
    <row r="28" spans="1:7">
      <c r="A28" s="27"/>
      <c r="B28" s="27"/>
      <c r="C28" s="27"/>
      <c r="D28" s="27"/>
      <c r="E28" s="27"/>
      <c r="F28" s="27"/>
      <c r="G28" s="27"/>
    </row>
    <row r="29" spans="1:7">
      <c r="A29" s="27"/>
      <c r="B29" s="27"/>
      <c r="C29" s="27"/>
      <c r="D29" s="27"/>
      <c r="E29" s="27"/>
      <c r="F29" s="27"/>
      <c r="G29" s="27"/>
    </row>
  </sheetData>
  <mergeCells count="2">
    <mergeCell ref="B9:G9"/>
    <mergeCell ref="A24:G29"/>
  </mergeCells>
  <pageMargins left="0.7" right="0.7" top="0.75" bottom="0.75" header="0.3" footer="0.3"/>
  <pageSetup scale="91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Cap Structure</vt:lpstr>
      <vt:lpstr>Debt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2021-08-09T12:38:38Z</dcterms:created>
  <dcterms:modified xsi:type="dcterms:W3CDTF">2021-08-09T12:38:59Z</dcterms:modified>
</cp:coreProperties>
</file>